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kathrynramsey/Downloads/"/>
    </mc:Choice>
  </mc:AlternateContent>
  <xr:revisionPtr revIDLastSave="0" documentId="13_ncr:1_{8563D2BB-87F4-4B4B-A8DE-9FC9407BED37}" xr6:coauthVersionLast="46" xr6:coauthVersionMax="46" xr10:uidLastSave="{00000000-0000-0000-0000-000000000000}"/>
  <bookViews>
    <workbookView xWindow="6820" yWindow="1700" windowWidth="29020" windowHeight="14800" tabRatio="500" xr2:uid="{00000000-000D-0000-FFFF-FFFF00000000}"/>
  </bookViews>
  <sheets>
    <sheet name="KMRmod" sheetId="2" r:id="rId1"/>
    <sheet name="Sheet1" sheetId="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" i="2" l="1"/>
  <c r="D11" i="2"/>
  <c r="C22" i="2"/>
  <c r="B22" i="2"/>
  <c r="C14" i="2"/>
  <c r="F4" i="2"/>
  <c r="F3" i="2"/>
  <c r="E3" i="2"/>
  <c r="D20" i="2"/>
  <c r="C20" i="2"/>
  <c r="B20" i="2"/>
  <c r="D18" i="2"/>
  <c r="D25" i="2" s="1"/>
  <c r="C10" i="2"/>
  <c r="E4" i="2"/>
  <c r="B4" i="2"/>
  <c r="D4" i="2" s="1"/>
  <c r="C12" i="2" s="1"/>
  <c r="C21" i="2" s="1"/>
  <c r="B3" i="2"/>
  <c r="D3" i="2" s="1"/>
  <c r="C11" i="2" s="1"/>
  <c r="B21" i="2" s="1"/>
  <c r="D3" i="1"/>
  <c r="F3" i="1"/>
  <c r="E3" i="1"/>
  <c r="C25" i="1"/>
  <c r="D25" i="1"/>
  <c r="B25" i="1"/>
  <c r="D20" i="1"/>
  <c r="B18" i="1"/>
  <c r="C18" i="1"/>
  <c r="C22" i="1"/>
  <c r="C21" i="1"/>
  <c r="B22" i="1"/>
  <c r="B21" i="1"/>
  <c r="D12" i="1"/>
  <c r="D13" i="1"/>
  <c r="D14" i="1"/>
  <c r="D11" i="1"/>
  <c r="C20" i="1"/>
  <c r="B20" i="1"/>
  <c r="C13" i="1"/>
  <c r="F4" i="1"/>
  <c r="E4" i="1"/>
  <c r="B4" i="1"/>
  <c r="B3" i="1"/>
  <c r="C14" i="1"/>
  <c r="C13" i="2" l="1"/>
  <c r="B18" i="2" s="1"/>
  <c r="B25" i="2" s="1"/>
  <c r="C18" i="2"/>
  <c r="C25" i="2" s="1"/>
  <c r="D18" i="1"/>
  <c r="C10" i="1" l="1"/>
  <c r="D4" i="1"/>
  <c r="C12" i="1" s="1"/>
  <c r="C11" i="1"/>
</calcChain>
</file>

<file path=xl/sharedStrings.xml><?xml version="1.0" encoding="utf-8"?>
<sst xmlns="http://schemas.openxmlformats.org/spreadsheetml/2006/main" count="50" uniqueCount="26">
  <si>
    <t>Ligation Calculator</t>
  </si>
  <si>
    <t>ng vector</t>
  </si>
  <si>
    <t>molar ratio</t>
  </si>
  <si>
    <t>uL needed</t>
  </si>
  <si>
    <t>concentration</t>
  </si>
  <si>
    <t>backbone</t>
  </si>
  <si>
    <t>Water</t>
  </si>
  <si>
    <t>Ligation Buffer</t>
  </si>
  <si>
    <t>Backbone</t>
  </si>
  <si>
    <t>Ligase</t>
  </si>
  <si>
    <t>3X</t>
  </si>
  <si>
    <t>5X</t>
  </si>
  <si>
    <t>No Insert</t>
  </si>
  <si>
    <t>ratio of insert 1/bb bps</t>
  </si>
  <si>
    <t>ng of insert 1</t>
  </si>
  <si>
    <t>ratio of insert 2/bb bps</t>
  </si>
  <si>
    <t>ng of insert 2</t>
  </si>
  <si>
    <t>insert 1 (3x)</t>
  </si>
  <si>
    <t>insert 2 (5x)</t>
  </si>
  <si>
    <t>insert 1 (5x)</t>
  </si>
  <si>
    <t>insert 2 (3x)</t>
  </si>
  <si>
    <t>Insert 1</t>
  </si>
  <si>
    <t>Insert 2</t>
  </si>
  <si>
    <t>1:10 diluted inserts</t>
  </si>
  <si>
    <t>Total</t>
  </si>
  <si>
    <t>1:5 diluted insert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</si>
</sst>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1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1" xfId="0" applyNumberFormat="1" applyBorder="1"/>
    <xf numFmtId="2" fontId="0" fillId="0" borderId="0" xfId="0" applyNumberForma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C1DB9-C47D-F245-9891-19CB752D622F}">
  <dimension ref="A1:F36"/>
  <sheetViews>
    <sheetView tabSelected="1" showRuler="0" workbookViewId="0">
      <selection activeCell="D10" sqref="D10"/>
    </sheetView>
  </sheetViews>
  <sheetFormatPr baseColWidth="10" defaultColWidth="10.6640625" defaultRowHeight="16" x14ac:dyDescent="0.2"/>
  <cols>
    <col min="1" max="1" width="27.6640625" customWidth="1"/>
    <col min="2" max="2" width="18.83203125" customWidth="1"/>
    <col min="3" max="3" width="17.6640625" customWidth="1"/>
    <col min="4" max="7" width="20.6640625" customWidth="1"/>
  </cols>
  <sheetData>
    <row r="1" spans="1:6" x14ac:dyDescent="0.2">
      <c r="A1" s="2" t="s">
        <v>0</v>
      </c>
    </row>
    <row r="2" spans="1:6" x14ac:dyDescent="0.2">
      <c r="A2" t="s">
        <v>1</v>
      </c>
      <c r="B2" t="s">
        <v>13</v>
      </c>
      <c r="C2" t="s">
        <v>2</v>
      </c>
      <c r="D2" t="s">
        <v>14</v>
      </c>
      <c r="E2" t="s">
        <v>15</v>
      </c>
      <c r="F2" t="s">
        <v>16</v>
      </c>
    </row>
    <row r="3" spans="1:6" x14ac:dyDescent="0.2">
      <c r="A3" s="1">
        <v>50</v>
      </c>
      <c r="B3" s="1">
        <f>210/3211</f>
        <v>6.5400186857676734E-2</v>
      </c>
      <c r="C3" s="1">
        <v>3</v>
      </c>
      <c r="D3" s="1">
        <f>C3*B3*A3</f>
        <v>9.8100280286515105</v>
      </c>
      <c r="E3" s="1">
        <f>3069/3211</f>
        <v>0.95577701650576141</v>
      </c>
      <c r="F3" s="1">
        <f>E3*C3*A3</f>
        <v>143.36655247586421</v>
      </c>
    </row>
    <row r="4" spans="1:6" x14ac:dyDescent="0.2">
      <c r="A4" s="1">
        <v>50</v>
      </c>
      <c r="B4" s="1">
        <f>210/3211</f>
        <v>6.5400186857676734E-2</v>
      </c>
      <c r="C4" s="1">
        <v>5</v>
      </c>
      <c r="D4" s="1">
        <f>C4*B4*A4</f>
        <v>16.350046714419182</v>
      </c>
      <c r="E4" s="1">
        <f>3069/3211</f>
        <v>0.95577701650576141</v>
      </c>
      <c r="F4" s="1">
        <f>E4*C4*A4</f>
        <v>238.94425412644034</v>
      </c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"/>
      <c r="B6" s="1"/>
      <c r="C6" s="1"/>
      <c r="D6" s="1"/>
      <c r="E6" s="1"/>
      <c r="F6" s="1"/>
    </row>
    <row r="7" spans="1:6" x14ac:dyDescent="0.2">
      <c r="A7" s="1"/>
      <c r="B7" s="1"/>
      <c r="C7" s="1"/>
      <c r="D7" s="1"/>
      <c r="E7" s="1"/>
      <c r="F7" s="1"/>
    </row>
    <row r="9" spans="1:6" x14ac:dyDescent="0.2">
      <c r="A9" s="1"/>
      <c r="B9" s="1" t="s">
        <v>4</v>
      </c>
      <c r="C9" s="1" t="s">
        <v>3</v>
      </c>
      <c r="D9" s="1" t="s">
        <v>25</v>
      </c>
      <c r="E9" s="1"/>
    </row>
    <row r="10" spans="1:6" x14ac:dyDescent="0.2">
      <c r="A10" s="1" t="s">
        <v>5</v>
      </c>
      <c r="B10">
        <v>5.0999999999999996</v>
      </c>
      <c r="C10" s="8">
        <f>A3/B10</f>
        <v>9.8039215686274517</v>
      </c>
      <c r="D10" s="1"/>
      <c r="E10" s="1"/>
    </row>
    <row r="11" spans="1:6" x14ac:dyDescent="0.2">
      <c r="A11" s="1" t="s">
        <v>17</v>
      </c>
      <c r="B11">
        <v>36.299999999999997</v>
      </c>
      <c r="C11" s="8">
        <f>D3/B11</f>
        <v>0.27024870602345763</v>
      </c>
      <c r="D11" s="1">
        <f>C11*5</f>
        <v>1.351243530117288</v>
      </c>
      <c r="E11" s="1"/>
    </row>
    <row r="12" spans="1:6" x14ac:dyDescent="0.2">
      <c r="A12" s="1" t="s">
        <v>19</v>
      </c>
      <c r="B12" s="1">
        <v>36.299999999999997</v>
      </c>
      <c r="C12" s="8">
        <f>D4/B12</f>
        <v>0.45041451003909599</v>
      </c>
      <c r="D12" s="1">
        <f>C12*5</f>
        <v>2.2520725501954799</v>
      </c>
      <c r="E12" s="1"/>
    </row>
    <row r="13" spans="1:6" x14ac:dyDescent="0.2">
      <c r="A13" s="1" t="s">
        <v>20</v>
      </c>
      <c r="B13">
        <v>51.9</v>
      </c>
      <c r="C13" s="8">
        <f>F3/B13</f>
        <v>2.7623613193808132</v>
      </c>
      <c r="D13" s="1"/>
      <c r="E13" s="1"/>
    </row>
    <row r="14" spans="1:6" x14ac:dyDescent="0.2">
      <c r="A14" s="1" t="s">
        <v>18</v>
      </c>
      <c r="B14">
        <v>51.9</v>
      </c>
      <c r="C14" s="8">
        <f>F4/B14</f>
        <v>4.6039355323013558</v>
      </c>
      <c r="D14" s="1"/>
      <c r="E14" s="1"/>
    </row>
    <row r="15" spans="1:6" x14ac:dyDescent="0.2">
      <c r="A15" s="1"/>
      <c r="B15" s="1"/>
      <c r="C15" s="1"/>
      <c r="D15" s="1"/>
      <c r="E15" s="1"/>
    </row>
    <row r="16" spans="1:6" x14ac:dyDescent="0.2">
      <c r="A16" s="1"/>
      <c r="B16" s="1"/>
      <c r="C16" s="1"/>
      <c r="D16" s="1"/>
      <c r="E16" s="1"/>
    </row>
    <row r="17" spans="1:5" x14ac:dyDescent="0.2">
      <c r="A17" s="1"/>
      <c r="B17" s="1" t="s">
        <v>10</v>
      </c>
      <c r="C17" s="1" t="s">
        <v>11</v>
      </c>
      <c r="D17" s="1" t="s">
        <v>12</v>
      </c>
      <c r="E17" s="1"/>
    </row>
    <row r="18" spans="1:5" x14ac:dyDescent="0.2">
      <c r="A18" s="1" t="s">
        <v>6</v>
      </c>
      <c r="B18" s="8">
        <f>20-B19-B20-B22-B23-B21</f>
        <v>3.5824735818744466</v>
      </c>
      <c r="C18" s="8">
        <f>20-C19-C20-C22-C23-C21</f>
        <v>0.84007034887571264</v>
      </c>
      <c r="D18" s="8">
        <f>20-D19-D20-D22-D23</f>
        <v>7.6999999999999993</v>
      </c>
      <c r="E18" s="1"/>
    </row>
    <row r="19" spans="1:5" x14ac:dyDescent="0.2">
      <c r="A19" s="1" t="s">
        <v>7</v>
      </c>
      <c r="B19" s="1">
        <v>2</v>
      </c>
      <c r="C19" s="1">
        <v>2</v>
      </c>
      <c r="D19" s="1">
        <v>2</v>
      </c>
      <c r="E19" s="1"/>
    </row>
    <row r="20" spans="1:5" x14ac:dyDescent="0.2">
      <c r="A20" s="1" t="s">
        <v>8</v>
      </c>
      <c r="B20" s="8">
        <f>C10</f>
        <v>9.8039215686274517</v>
      </c>
      <c r="C20" s="8">
        <f>C10</f>
        <v>9.8039215686274517</v>
      </c>
      <c r="D20" s="8">
        <f>9.8</f>
        <v>9.8000000000000007</v>
      </c>
      <c r="E20" s="1"/>
    </row>
    <row r="21" spans="1:5" x14ac:dyDescent="0.2">
      <c r="A21" s="1" t="s">
        <v>21</v>
      </c>
      <c r="B21" s="8">
        <f>D11</f>
        <v>1.351243530117288</v>
      </c>
      <c r="C21" s="8">
        <f>D12</f>
        <v>2.2520725501954799</v>
      </c>
      <c r="D21" s="1">
        <v>0</v>
      </c>
      <c r="E21" s="1"/>
    </row>
    <row r="22" spans="1:5" x14ac:dyDescent="0.2">
      <c r="A22" s="1" t="s">
        <v>22</v>
      </c>
      <c r="B22" s="8">
        <f>C13</f>
        <v>2.7623613193808132</v>
      </c>
      <c r="C22" s="8">
        <f>C14</f>
        <v>4.6039355323013558</v>
      </c>
      <c r="D22" s="1">
        <v>0</v>
      </c>
      <c r="E22" s="1"/>
    </row>
    <row r="23" spans="1:5" x14ac:dyDescent="0.2">
      <c r="A23" s="1" t="s">
        <v>9</v>
      </c>
      <c r="B23" s="1">
        <v>0.5</v>
      </c>
      <c r="C23" s="1">
        <v>0.5</v>
      </c>
      <c r="D23" s="1">
        <v>0.5</v>
      </c>
      <c r="E23" s="1"/>
    </row>
    <row r="25" spans="1:5" x14ac:dyDescent="0.2">
      <c r="A25" t="s">
        <v>24</v>
      </c>
      <c r="B25" s="9">
        <f>SUM(B18:B23)</f>
        <v>19.999999999999996</v>
      </c>
      <c r="C25" s="9">
        <f t="shared" ref="C25:D25" si="0">SUM(C18:C23)</f>
        <v>20</v>
      </c>
      <c r="D25" s="9">
        <f t="shared" si="0"/>
        <v>20</v>
      </c>
    </row>
    <row r="28" spans="1:5" x14ac:dyDescent="0.2">
      <c r="C28" s="2"/>
      <c r="D28" s="3"/>
    </row>
    <row r="29" spans="1:5" x14ac:dyDescent="0.2">
      <c r="C29" s="1"/>
      <c r="D29" s="8"/>
    </row>
    <row r="30" spans="1:5" x14ac:dyDescent="0.2">
      <c r="C30" s="1"/>
      <c r="D30" s="8"/>
    </row>
    <row r="31" spans="1:5" x14ac:dyDescent="0.2">
      <c r="C31" s="1"/>
      <c r="D31" s="8"/>
    </row>
    <row r="32" spans="1:5" x14ac:dyDescent="0.2">
      <c r="C32" s="1"/>
      <c r="D32" s="8"/>
    </row>
    <row r="33" spans="3:4" x14ac:dyDescent="0.2">
      <c r="C33" s="1"/>
      <c r="D33" s="8"/>
    </row>
    <row r="34" spans="3:4" x14ac:dyDescent="0.2">
      <c r="C34" s="4"/>
      <c r="D34" s="8"/>
    </row>
    <row r="35" spans="3:4" x14ac:dyDescent="0.2">
      <c r="C35" s="5"/>
      <c r="D35" s="8"/>
    </row>
    <row r="36" spans="3:4" x14ac:dyDescent="0.2">
      <c r="C36" s="6"/>
      <c r="D36" s="7"/>
    </row>
  </sheetData>
  <pageMargins left="0.7" right="0.7" top="0.75" bottom="0.75" header="0.3" footer="0.3"/>
  <pageSetup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showRuler="0" workbookViewId="0">
      <selection activeCell="E3" sqref="E3"/>
    </sheetView>
  </sheetViews>
  <sheetFormatPr baseColWidth="10" defaultColWidth="10.6640625" defaultRowHeight="16" x14ac:dyDescent="0.2"/>
  <cols>
    <col min="1" max="1" width="27.6640625" customWidth="1"/>
    <col min="2" max="2" width="18.83203125" customWidth="1"/>
    <col min="3" max="3" width="17.6640625" customWidth="1"/>
    <col min="4" max="7" width="20.6640625" customWidth="1"/>
  </cols>
  <sheetData>
    <row r="1" spans="1:6" x14ac:dyDescent="0.2">
      <c r="A1" s="2" t="s">
        <v>0</v>
      </c>
    </row>
    <row r="2" spans="1:6" x14ac:dyDescent="0.2">
      <c r="A2" t="s">
        <v>1</v>
      </c>
      <c r="B2" t="s">
        <v>13</v>
      </c>
      <c r="C2" t="s">
        <v>2</v>
      </c>
      <c r="D2" t="s">
        <v>14</v>
      </c>
      <c r="E2" t="s">
        <v>15</v>
      </c>
      <c r="F2" t="s">
        <v>16</v>
      </c>
    </row>
    <row r="3" spans="1:6" x14ac:dyDescent="0.2">
      <c r="A3" s="1">
        <v>50</v>
      </c>
      <c r="B3" s="1">
        <f>210/3211</f>
        <v>6.5400186857676734E-2</v>
      </c>
      <c r="C3" s="1">
        <v>3</v>
      </c>
      <c r="D3" s="1">
        <f>C3*B3*A3</f>
        <v>9.8100280286515105</v>
      </c>
      <c r="E3" s="1">
        <f>3069/3211</f>
        <v>0.95577701650576141</v>
      </c>
      <c r="F3" s="1">
        <f>E3*D3</f>
        <v>9.3761993210624368</v>
      </c>
    </row>
    <row r="4" spans="1:6" x14ac:dyDescent="0.2">
      <c r="A4" s="1">
        <v>50</v>
      </c>
      <c r="B4" s="1">
        <f>210/3211</f>
        <v>6.5400186857676734E-2</v>
      </c>
      <c r="C4" s="1">
        <v>5</v>
      </c>
      <c r="D4" s="1">
        <f>C4*B4*A4</f>
        <v>16.350046714419182</v>
      </c>
      <c r="E4" s="1">
        <f>3069/3211</f>
        <v>0.95577701650576141</v>
      </c>
      <c r="F4" s="1">
        <f>E4*D4</f>
        <v>15.626998868437393</v>
      </c>
    </row>
    <row r="5" spans="1:6" x14ac:dyDescent="0.2">
      <c r="A5" s="1"/>
      <c r="B5" s="1"/>
      <c r="C5" s="1"/>
      <c r="D5" s="1"/>
      <c r="E5" s="1"/>
      <c r="F5" s="1"/>
    </row>
    <row r="6" spans="1:6" x14ac:dyDescent="0.2">
      <c r="A6" s="1"/>
      <c r="B6" s="1"/>
      <c r="C6" s="1"/>
      <c r="D6" s="1"/>
      <c r="E6" s="1"/>
      <c r="F6" s="1"/>
    </row>
    <row r="7" spans="1:6" x14ac:dyDescent="0.2">
      <c r="A7" s="1"/>
      <c r="B7" s="1"/>
      <c r="C7" s="1"/>
      <c r="D7" s="1"/>
      <c r="E7" s="1"/>
      <c r="F7" s="1"/>
    </row>
    <row r="9" spans="1:6" x14ac:dyDescent="0.2">
      <c r="A9" s="1"/>
      <c r="B9" s="1" t="s">
        <v>4</v>
      </c>
      <c r="C9" s="1" t="s">
        <v>3</v>
      </c>
      <c r="D9" s="1" t="s">
        <v>23</v>
      </c>
      <c r="E9" s="1"/>
    </row>
    <row r="10" spans="1:6" x14ac:dyDescent="0.2">
      <c r="A10" s="1" t="s">
        <v>5</v>
      </c>
      <c r="B10">
        <v>5.0999999999999996</v>
      </c>
      <c r="C10" s="8">
        <f>A3/B10</f>
        <v>9.8039215686274517</v>
      </c>
      <c r="D10" s="1"/>
      <c r="E10" s="1"/>
    </row>
    <row r="11" spans="1:6" x14ac:dyDescent="0.2">
      <c r="A11" s="1" t="s">
        <v>17</v>
      </c>
      <c r="B11">
        <v>36.299999999999997</v>
      </c>
      <c r="C11" s="8">
        <f>D3/B11</f>
        <v>0.27024870602345763</v>
      </c>
      <c r="D11" s="1">
        <f>C11*10</f>
        <v>2.7024870602345761</v>
      </c>
      <c r="E11" s="1"/>
    </row>
    <row r="12" spans="1:6" x14ac:dyDescent="0.2">
      <c r="A12" s="1" t="s">
        <v>19</v>
      </c>
      <c r="B12" s="1">
        <v>36.299999999999997</v>
      </c>
      <c r="C12" s="8">
        <f>D4/B12</f>
        <v>0.45041451003909599</v>
      </c>
      <c r="D12" s="1">
        <f t="shared" ref="D12:D14" si="0">C12*10</f>
        <v>4.5041451003909598</v>
      </c>
      <c r="E12" s="1"/>
    </row>
    <row r="13" spans="1:6" x14ac:dyDescent="0.2">
      <c r="A13" s="1" t="s">
        <v>20</v>
      </c>
      <c r="B13">
        <v>51.9</v>
      </c>
      <c r="C13" s="8">
        <f>F3/B13</f>
        <v>0.18065894645592365</v>
      </c>
      <c r="D13" s="1">
        <f t="shared" si="0"/>
        <v>1.8065894645592364</v>
      </c>
      <c r="E13" s="1"/>
    </row>
    <row r="14" spans="1:6" x14ac:dyDescent="0.2">
      <c r="A14" s="1" t="s">
        <v>18</v>
      </c>
      <c r="B14">
        <v>51.9</v>
      </c>
      <c r="C14" s="8">
        <f>F4/B14</f>
        <v>0.30109824409320607</v>
      </c>
      <c r="D14" s="1">
        <f t="shared" si="0"/>
        <v>3.0109824409320609</v>
      </c>
      <c r="E14" s="1"/>
    </row>
    <row r="15" spans="1:6" x14ac:dyDescent="0.2">
      <c r="A15" s="1"/>
      <c r="B15" s="1"/>
      <c r="C15" s="1"/>
      <c r="D15" s="1"/>
      <c r="E15" s="1"/>
    </row>
    <row r="16" spans="1:6" x14ac:dyDescent="0.2">
      <c r="A16" s="1"/>
      <c r="B16" s="1"/>
      <c r="C16" s="1"/>
      <c r="D16" s="1"/>
      <c r="E16" s="1"/>
    </row>
    <row r="17" spans="1:5" x14ac:dyDescent="0.2">
      <c r="A17" s="1"/>
      <c r="B17" s="1" t="s">
        <v>10</v>
      </c>
      <c r="C17" s="1" t="s">
        <v>11</v>
      </c>
      <c r="D17" s="1" t="s">
        <v>12</v>
      </c>
      <c r="E17" s="1"/>
    </row>
    <row r="18" spans="1:5" x14ac:dyDescent="0.2">
      <c r="A18" s="1" t="s">
        <v>6</v>
      </c>
      <c r="B18" s="8">
        <f>20-B19-B20-B22-B23-B21</f>
        <v>3.1870019065787361</v>
      </c>
      <c r="C18" s="8">
        <f>20-C19-C20-C22-C23-C21</f>
        <v>0.18095089004952758</v>
      </c>
      <c r="D18" s="8">
        <f>20-D19-D20-D22-D23</f>
        <v>7.6999999999999993</v>
      </c>
      <c r="E18" s="1"/>
    </row>
    <row r="19" spans="1:5" x14ac:dyDescent="0.2">
      <c r="A19" s="1" t="s">
        <v>7</v>
      </c>
      <c r="B19" s="1">
        <v>2</v>
      </c>
      <c r="C19" s="1">
        <v>2</v>
      </c>
      <c r="D19" s="1">
        <v>2</v>
      </c>
      <c r="E19" s="1"/>
    </row>
    <row r="20" spans="1:5" x14ac:dyDescent="0.2">
      <c r="A20" s="1" t="s">
        <v>8</v>
      </c>
      <c r="B20" s="8">
        <f>C10</f>
        <v>9.8039215686274517</v>
      </c>
      <c r="C20" s="8">
        <f>C10</f>
        <v>9.8039215686274517</v>
      </c>
      <c r="D20" s="8">
        <f>9.8</f>
        <v>9.8000000000000007</v>
      </c>
      <c r="E20" s="1"/>
    </row>
    <row r="21" spans="1:5" x14ac:dyDescent="0.2">
      <c r="A21" s="1" t="s">
        <v>21</v>
      </c>
      <c r="B21" s="8">
        <f>D11</f>
        <v>2.7024870602345761</v>
      </c>
      <c r="C21" s="8">
        <f>D12</f>
        <v>4.5041451003909598</v>
      </c>
      <c r="D21" s="1">
        <v>0</v>
      </c>
      <c r="E21" s="1"/>
    </row>
    <row r="22" spans="1:5" x14ac:dyDescent="0.2">
      <c r="A22" s="1" t="s">
        <v>22</v>
      </c>
      <c r="B22" s="8">
        <f>D13</f>
        <v>1.8065894645592364</v>
      </c>
      <c r="C22" s="8">
        <f>D14</f>
        <v>3.0109824409320609</v>
      </c>
      <c r="D22" s="1">
        <v>0</v>
      </c>
      <c r="E22" s="1"/>
    </row>
    <row r="23" spans="1:5" x14ac:dyDescent="0.2">
      <c r="A23" s="1" t="s">
        <v>9</v>
      </c>
      <c r="B23" s="1">
        <v>0.5</v>
      </c>
      <c r="C23" s="1">
        <v>0.5</v>
      </c>
      <c r="D23" s="1">
        <v>0.5</v>
      </c>
      <c r="E23" s="1"/>
    </row>
    <row r="25" spans="1:5" x14ac:dyDescent="0.2">
      <c r="A25" t="s">
        <v>24</v>
      </c>
      <c r="B25" s="9">
        <f>SUM(B18:B23)</f>
        <v>20</v>
      </c>
      <c r="C25" s="9">
        <f t="shared" ref="C25:D25" si="1">SUM(C18:C23)</f>
        <v>20</v>
      </c>
      <c r="D25" s="9">
        <f t="shared" si="1"/>
        <v>20</v>
      </c>
    </row>
    <row r="28" spans="1:5" x14ac:dyDescent="0.2">
      <c r="C28" s="2"/>
      <c r="D28" s="3"/>
    </row>
    <row r="29" spans="1:5" x14ac:dyDescent="0.2">
      <c r="C29" s="1"/>
      <c r="D29" s="8"/>
    </row>
    <row r="30" spans="1:5" x14ac:dyDescent="0.2">
      <c r="C30" s="1"/>
      <c r="D30" s="8"/>
    </row>
    <row r="31" spans="1:5" x14ac:dyDescent="0.2">
      <c r="C31" s="1"/>
      <c r="D31" s="8"/>
    </row>
    <row r="32" spans="1:5" x14ac:dyDescent="0.2">
      <c r="C32" s="1"/>
      <c r="D32" s="8"/>
    </row>
    <row r="33" spans="3:4" x14ac:dyDescent="0.2">
      <c r="C33" s="1"/>
      <c r="D33" s="8"/>
    </row>
    <row r="34" spans="3:4" x14ac:dyDescent="0.2">
      <c r="C34" s="4"/>
      <c r="D34" s="8"/>
    </row>
    <row r="35" spans="3:4" x14ac:dyDescent="0.2">
      <c r="C35" s="5"/>
      <c r="D35" s="8"/>
    </row>
    <row r="36" spans="3:4" x14ac:dyDescent="0.2">
      <c r="C36" s="6"/>
      <c r="D36" s="7"/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KMRmod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2019-06-04T20:11:45Z</cp:lastPrinted>
  <dcterms:created xsi:type="dcterms:W3CDTF">2016-10-27T19:20:40Z</dcterms:created>
  <dcterms:modified xsi:type="dcterms:W3CDTF">2021-01-06T17:23:15Z</dcterms:modified>
</cp:coreProperties>
</file>